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Новобелокатай" sheetId="1" r:id="rId1"/>
  </sheets>
  <definedNames>
    <definedName name="_xlnm._FilterDatabase" localSheetId="0" hidden="1">Новобелокатай!$A$2:$D$2</definedName>
    <definedName name="_xlnm.Print_Area" localSheetId="0">Новобелокатай!$A$1:$G$42</definedName>
  </definedNames>
  <calcPr calcId="125725"/>
</workbook>
</file>

<file path=xl/calcChain.xml><?xml version="1.0" encoding="utf-8"?>
<calcChain xmlns="http://schemas.openxmlformats.org/spreadsheetml/2006/main">
  <c r="G40" i="1"/>
  <c r="G39"/>
  <c r="G37"/>
  <c r="G31"/>
  <c r="G29"/>
  <c r="G14"/>
  <c r="G22"/>
  <c r="G21"/>
  <c r="G15"/>
  <c r="G13"/>
  <c r="G10"/>
  <c r="G6"/>
  <c r="G26"/>
  <c r="G32"/>
  <c r="G36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6"/>
  <c r="E37"/>
  <c r="E38"/>
  <c r="F38" s="1"/>
  <c r="E39"/>
  <c r="F39" s="1"/>
  <c r="E40"/>
  <c r="F40" s="1"/>
  <c r="E41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7"/>
  <c r="F41"/>
  <c r="E42"/>
  <c r="F42" s="1"/>
  <c r="F9"/>
  <c r="F11"/>
  <c r="F15"/>
  <c r="F19"/>
  <c r="F21"/>
  <c r="F27"/>
  <c r="F29"/>
  <c r="F30"/>
  <c r="F31"/>
  <c r="F33"/>
  <c r="F36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<sst xmlns="http://schemas.openxmlformats.org/spreadsheetml/2006/main" count="7" uniqueCount="6">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</sst>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="130" zoomScaleNormal="145" zoomScaleSheetLayoutView="130" workbookViewId="0">
      <pane ySplit="2" topLeftCell="A21" activePane="bottomLeft" state="frozen"/>
      <selection pane="bottomLeft" activeCell="J39" sqref="J39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5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4</v>
      </c>
      <c r="G2" s="9" t="s">
        <v>4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1" si="0">C4-D4</f>
        <v>-323</v>
      </c>
      <c r="F4" s="1">
        <f t="shared" ref="F4:G42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</f>
        <v>88.4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</f>
        <v>108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</f>
        <v>316.2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</f>
        <v>15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</f>
        <v>459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133.9-10-15-6</f>
        <v>102.9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</f>
        <v>106.5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3703</v>
      </c>
      <c r="C35" s="2">
        <v>100</v>
      </c>
      <c r="D35" s="1"/>
      <c r="E35" s="1"/>
      <c r="F35" s="1"/>
      <c r="G35" s="2">
        <v>89</v>
      </c>
    </row>
    <row r="36" spans="1:7">
      <c r="A36" s="2">
        <v>34</v>
      </c>
      <c r="B36" s="2">
        <v>3705</v>
      </c>
      <c r="C36" s="2">
        <v>100</v>
      </c>
      <c r="D36" s="1">
        <v>868</v>
      </c>
      <c r="E36" s="1">
        <f t="shared" si="0"/>
        <v>-768</v>
      </c>
      <c r="F36" s="1">
        <f t="shared" si="1"/>
        <v>0</v>
      </c>
      <c r="G36" s="2">
        <f>60.8-10</f>
        <v>50.8</v>
      </c>
    </row>
    <row r="37" spans="1:7">
      <c r="A37" s="2">
        <v>35</v>
      </c>
      <c r="B37" s="3">
        <v>3707</v>
      </c>
      <c r="C37" s="2">
        <v>100</v>
      </c>
      <c r="D37" s="1">
        <v>15</v>
      </c>
      <c r="E37" s="1">
        <f t="shared" si="0"/>
        <v>85</v>
      </c>
      <c r="F37" s="1">
        <f t="shared" si="1"/>
        <v>85</v>
      </c>
      <c r="G37" s="2">
        <f>36.5-15-21.5</f>
        <v>0</v>
      </c>
    </row>
    <row r="38" spans="1:7">
      <c r="A38" s="2">
        <v>36</v>
      </c>
      <c r="B38" s="3">
        <v>3710</v>
      </c>
      <c r="C38" s="2">
        <v>100</v>
      </c>
      <c r="D38" s="1">
        <v>454</v>
      </c>
      <c r="E38" s="1">
        <f t="shared" si="0"/>
        <v>-354</v>
      </c>
      <c r="F38" s="1">
        <f t="shared" si="1"/>
        <v>0</v>
      </c>
      <c r="G38" s="2">
        <v>62.9</v>
      </c>
    </row>
    <row r="39" spans="1:7">
      <c r="A39" s="2">
        <v>37</v>
      </c>
      <c r="B39" s="2">
        <v>3711</v>
      </c>
      <c r="C39" s="2">
        <v>63</v>
      </c>
      <c r="D39" s="1">
        <v>377</v>
      </c>
      <c r="E39" s="1">
        <f t="shared" si="0"/>
        <v>-314</v>
      </c>
      <c r="F39" s="1">
        <f t="shared" si="1"/>
        <v>0</v>
      </c>
      <c r="G39" s="2">
        <f>30.8-0.3</f>
        <v>30.5</v>
      </c>
    </row>
    <row r="40" spans="1:7">
      <c r="A40" s="2">
        <v>38</v>
      </c>
      <c r="B40" s="3">
        <v>3712</v>
      </c>
      <c r="C40" s="2">
        <v>100</v>
      </c>
      <c r="D40" s="1">
        <v>15</v>
      </c>
      <c r="E40" s="1">
        <f t="shared" si="0"/>
        <v>85</v>
      </c>
      <c r="F40" s="1">
        <f t="shared" si="1"/>
        <v>85</v>
      </c>
      <c r="G40" s="2">
        <f>35.8-6-15-10</f>
        <v>4.7999999999999972</v>
      </c>
    </row>
    <row r="41" spans="1:7">
      <c r="A41" s="2">
        <v>39</v>
      </c>
      <c r="B41" s="2">
        <v>3714</v>
      </c>
      <c r="C41" s="2">
        <v>250</v>
      </c>
      <c r="D41" s="1">
        <v>512</v>
      </c>
      <c r="E41" s="1">
        <f t="shared" si="0"/>
        <v>-262</v>
      </c>
      <c r="F41" s="1">
        <f t="shared" si="1"/>
        <v>0</v>
      </c>
      <c r="G41" s="2">
        <v>228.7</v>
      </c>
    </row>
    <row r="42" spans="1:7">
      <c r="A42" s="2">
        <v>40</v>
      </c>
      <c r="B42" s="4">
        <v>3719</v>
      </c>
      <c r="C42" s="4">
        <v>40</v>
      </c>
      <c r="D42" s="11">
        <v>4</v>
      </c>
      <c r="E42" s="10">
        <f t="shared" ref="E42" si="2">D42-C42</f>
        <v>-36</v>
      </c>
      <c r="F42" s="11">
        <f t="shared" si="1"/>
        <v>0</v>
      </c>
      <c r="G42" s="2">
        <v>35.6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Новобелокатай</vt:lpstr>
      <vt:lpstr>Новобелокатай!Область_печати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2020-04-02T10:02:47Z</dcterms:modified>
</cp:coreProperties>
</file>